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7E2A1D16-3714-4195-812B-A9CC1AD53884}" xr6:coauthVersionLast="47" xr6:coauthVersionMax="47" xr10:uidLastSave="{00000000-0000-0000-0000-000000000000}"/>
  <bookViews>
    <workbookView xWindow="-120" yWindow="-120" windowWidth="25440" windowHeight="15390" xr2:uid="{2D68CF40-D9B0-4150-9FDE-52133123A0F4}"/>
  </bookViews>
  <sheets>
    <sheet name="résolution PT1000 sans AO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B17" i="1"/>
  <c r="C3" i="1"/>
  <c r="A8" i="1" s="1"/>
  <c r="B8" i="1" s="1"/>
  <c r="G3" i="1"/>
  <c r="H3" i="1"/>
  <c r="C21" i="1" l="1"/>
  <c r="D21" i="1" s="1"/>
  <c r="D22" i="1" s="1"/>
  <c r="D23" i="1" s="1"/>
  <c r="C8" i="1"/>
  <c r="D8" i="1"/>
</calcChain>
</file>

<file path=xl/sharedStrings.xml><?xml version="1.0" encoding="utf-8"?>
<sst xmlns="http://schemas.openxmlformats.org/spreadsheetml/2006/main" count="15" uniqueCount="15">
  <si>
    <t>mV</t>
  </si>
  <si>
    <t>résolution voulue</t>
  </si>
  <si>
    <t>résolution ohmique (PT1000)</t>
  </si>
  <si>
    <t>tension de ref</t>
  </si>
  <si>
    <t>nb bit</t>
  </si>
  <si>
    <t>résolution volt</t>
  </si>
  <si>
    <t>tension alim pt1000</t>
  </si>
  <si>
    <t xml:space="preserve">résistance série PT1000 </t>
  </si>
  <si>
    <t>mini résitance serie</t>
  </si>
  <si>
    <t>maxi résitance série</t>
  </si>
  <si>
    <t>résolution max</t>
  </si>
  <si>
    <t>diff</t>
  </si>
  <si>
    <t>doit etre sup a 1</t>
  </si>
  <si>
    <t>auto echauffement</t>
  </si>
  <si>
    <r>
      <t>K*R*I</t>
    </r>
    <r>
      <rPr>
        <vertAlign val="superscript"/>
        <sz val="11"/>
        <color rgb="FF000000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</si>
</sst>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vertAlign val="superscript"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45745-8DD0-4AA2-A6F8-A91AC5C3FB17}">
  <dimension ref="A1:H25"/>
  <sheetViews>
    <sheetView tabSelected="1" workbookViewId="0">
      <selection activeCell="F22" sqref="F22"/>
    </sheetView>
  </sheetViews>
  <sheetFormatPr baseColWidth="10" defaultRowHeight="15" x14ac:dyDescent="0.25"/>
  <cols>
    <col min="1" max="1" width="16.85546875" bestFit="1" customWidth="1"/>
    <col min="2" max="2" width="27" bestFit="1" customWidth="1"/>
    <col min="3" max="3" width="15.140625" bestFit="1" customWidth="1"/>
    <col min="4" max="4" width="18.42578125" bestFit="1" customWidth="1"/>
    <col min="5" max="5" width="22.140625" bestFit="1" customWidth="1"/>
    <col min="7" max="7" width="18.5703125" bestFit="1" customWidth="1"/>
    <col min="8" max="8" width="18.85546875" bestFit="1" customWidth="1"/>
    <col min="10" max="10" width="14.28515625" bestFit="1" customWidth="1"/>
  </cols>
  <sheetData>
    <row r="1" spans="1:8" ht="15.75" thickBot="1" x14ac:dyDescent="0.3">
      <c r="A1" s="10"/>
      <c r="B1" s="10"/>
      <c r="C1" s="10"/>
    </row>
    <row r="2" spans="1:8" x14ac:dyDescent="0.25">
      <c r="A2" s="1" t="s">
        <v>3</v>
      </c>
      <c r="B2" s="2" t="s">
        <v>4</v>
      </c>
      <c r="C2" s="3" t="s">
        <v>5</v>
      </c>
      <c r="D2" s="1" t="s">
        <v>6</v>
      </c>
      <c r="E2" s="3" t="s">
        <v>7</v>
      </c>
      <c r="G2" s="1" t="s">
        <v>8</v>
      </c>
      <c r="H2" s="3" t="s">
        <v>9</v>
      </c>
    </row>
    <row r="3" spans="1:8" ht="15.75" thickBot="1" x14ac:dyDescent="0.3">
      <c r="A3" s="6">
        <v>3.3</v>
      </c>
      <c r="B3" s="7">
        <v>12</v>
      </c>
      <c r="C3" s="8">
        <f>A3/POWER(2,B3)</f>
        <v>8.0566406249999996E-4</v>
      </c>
      <c r="D3" s="6">
        <v>3.3</v>
      </c>
      <c r="E3" s="8">
        <v>43000</v>
      </c>
      <c r="G3" s="6">
        <f>(D3/0.0001)-1000</f>
        <v>32000</v>
      </c>
      <c r="H3" s="8">
        <f>(D3/0.00001)-1000</f>
        <v>328999.99999999994</v>
      </c>
    </row>
    <row r="6" spans="1:8" ht="15.75" thickBot="1" x14ac:dyDescent="0.3">
      <c r="A6" s="10"/>
      <c r="B6" s="10"/>
      <c r="C6" s="10"/>
      <c r="D6" s="10"/>
    </row>
    <row r="7" spans="1:8" ht="18.75" x14ac:dyDescent="0.3">
      <c r="A7" s="1"/>
      <c r="B7" s="2"/>
      <c r="C7" s="2"/>
      <c r="D7" s="3" t="s">
        <v>10</v>
      </c>
      <c r="G7" t="s">
        <v>13</v>
      </c>
      <c r="H7" s="9" t="s">
        <v>14</v>
      </c>
    </row>
    <row r="8" spans="1:8" ht="15.75" thickBot="1" x14ac:dyDescent="0.3">
      <c r="A8" s="6">
        <f>D20+C3</f>
        <v>8.2921575921049151E-2</v>
      </c>
      <c r="B8" s="7">
        <f>A8*(E3/(D3-D20))</f>
        <v>1108.0659423828124</v>
      </c>
      <c r="C8" s="7">
        <f>B8-1097.3</f>
        <v>10.765942382812455</v>
      </c>
      <c r="D8" s="8">
        <f>1/(3.9/C8)</f>
        <v>2.7604980468749885</v>
      </c>
    </row>
    <row r="15" spans="1:8" ht="15.75" thickBot="1" x14ac:dyDescent="0.3">
      <c r="A15" s="11"/>
      <c r="B15" s="11"/>
      <c r="C15" s="11"/>
      <c r="D15" s="11"/>
    </row>
    <row r="16" spans="1:8" x14ac:dyDescent="0.25">
      <c r="A16" s="1" t="s">
        <v>1</v>
      </c>
      <c r="B16" s="2" t="s">
        <v>2</v>
      </c>
      <c r="C16" s="2"/>
      <c r="D16" s="3"/>
    </row>
    <row r="17" spans="1:4" x14ac:dyDescent="0.25">
      <c r="A17" s="4">
        <v>0.01</v>
      </c>
      <c r="B17">
        <f>3.9*A17</f>
        <v>3.9E-2</v>
      </c>
      <c r="D17" s="5"/>
    </row>
    <row r="18" spans="1:4" x14ac:dyDescent="0.25">
      <c r="A18" s="4"/>
      <c r="D18" s="5"/>
    </row>
    <row r="19" spans="1:4" x14ac:dyDescent="0.25">
      <c r="D19" s="5" t="s">
        <v>0</v>
      </c>
    </row>
    <row r="20" spans="1:4" x14ac:dyDescent="0.25">
      <c r="C20">
        <v>1097.3</v>
      </c>
      <c r="D20" s="5">
        <f>(D3*C20)/(E3+C20)</f>
        <v>8.2115911858549148E-2</v>
      </c>
    </row>
    <row r="21" spans="1:4" x14ac:dyDescent="0.25">
      <c r="A21" s="4"/>
      <c r="C21">
        <f>C20+B17</f>
        <v>1097.3389999999999</v>
      </c>
      <c r="D21" s="5">
        <f>(D3*C21)/(E3+C21)</f>
        <v>8.2118757778105372E-2</v>
      </c>
    </row>
    <row r="22" spans="1:4" x14ac:dyDescent="0.25">
      <c r="A22" s="4"/>
      <c r="C22" t="s">
        <v>11</v>
      </c>
      <c r="D22" s="5">
        <f>D21-D20</f>
        <v>2.8459195562241524E-6</v>
      </c>
    </row>
    <row r="23" spans="1:4" x14ac:dyDescent="0.25">
      <c r="A23" s="4"/>
      <c r="C23" t="s">
        <v>12</v>
      </c>
      <c r="D23" s="5">
        <f>D22/C3</f>
        <v>3.5323898491800391E-3</v>
      </c>
    </row>
    <row r="24" spans="1:4" x14ac:dyDescent="0.25">
      <c r="D24" s="5"/>
    </row>
    <row r="25" spans="1:4" ht="15.75" thickBot="1" x14ac:dyDescent="0.3">
      <c r="C25" s="7"/>
      <c r="D25" s="8"/>
    </row>
  </sheetData>
  <mergeCells count="3">
    <mergeCell ref="A1:C1"/>
    <mergeCell ref="A6:D6"/>
    <mergeCell ref="A15:D1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résolution PT1000 sans AOP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Rémy CLUZE</dc:creator>
  <cp:lastModifiedBy>Rémy CLUZE</cp:lastModifiedBy>
  <dcterms:created xsi:type="dcterms:W3CDTF">2023-02-27T12:34:33Z</dcterms:created>
  <dcterms:modified xsi:type="dcterms:W3CDTF">2023-03-21T08:40:47Z</dcterms:modified>
</cp:coreProperties>
</file>